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264" documentId="8_{A7CF198D-9C13-4101-97E4-8E9F93880B01}" xr6:coauthVersionLast="47" xr6:coauthVersionMax="47" xr10:uidLastSave="{BE567477-A843-48FE-8C57-CD6C32BA85BF}"/>
  <bookViews>
    <workbookView xWindow="-96" yWindow="0" windowWidth="20832" windowHeight="16656" xr2:uid="{00000000-000D-0000-FFFF-FFFF00000000}"/>
  </bookViews>
  <sheets>
    <sheet name="Veiledning til utfylling" sheetId="4" r:id="rId1"/>
    <sheet name="1 Etablering" sheetId="1" r:id="rId2"/>
    <sheet name="2 Årlig" sheetId="2" r:id="rId3"/>
    <sheet name="3 Total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3" l="1"/>
  <c r="B16" i="3"/>
  <c r="D39" i="1"/>
  <c r="H30" i="2"/>
  <c r="H25" i="2"/>
  <c r="H24" i="2"/>
  <c r="H23" i="2"/>
  <c r="H18" i="2"/>
  <c r="G18" i="2"/>
  <c r="H11" i="2"/>
  <c r="G11" i="2"/>
  <c r="D36" i="1"/>
  <c r="D35" i="1"/>
  <c r="D34" i="1"/>
  <c r="D33" i="1"/>
  <c r="D29" i="1"/>
  <c r="D28" i="1"/>
  <c r="D27" i="1"/>
  <c r="D23" i="1"/>
  <c r="D22" i="1"/>
  <c r="D21" i="1"/>
  <c r="D16" i="1"/>
  <c r="D15" i="1"/>
  <c r="D10" i="1"/>
  <c r="D9" i="1"/>
  <c r="D11" i="1"/>
  <c r="B8" i="3"/>
  <c r="B7" i="3"/>
  <c r="H10" i="2"/>
  <c r="H9" i="2"/>
  <c r="G30" i="2"/>
  <c r="G25" i="2"/>
  <c r="G17" i="2"/>
  <c r="G16" i="2"/>
  <c r="G15" i="2"/>
  <c r="C39" i="1"/>
  <c r="C36" i="1"/>
  <c r="C29" i="1"/>
  <c r="C23" i="1"/>
  <c r="C17" i="1"/>
  <c r="C11" i="1"/>
  <c r="D17" i="2"/>
  <c r="H17" i="2" s="1"/>
  <c r="D16" i="2"/>
  <c r="H16" i="2" s="1"/>
  <c r="D15" i="2"/>
  <c r="H15" i="2" s="1"/>
  <c r="D18" i="2"/>
  <c r="D25" i="2"/>
  <c r="D30" i="2"/>
  <c r="D11" i="2"/>
  <c r="D33" i="2" s="1"/>
  <c r="G33" i="2" l="1"/>
  <c r="B15" i="3"/>
  <c r="B14" i="3"/>
  <c r="B13" i="3"/>
  <c r="B6" i="3"/>
  <c r="B4" i="3"/>
  <c r="B23" i="1"/>
  <c r="B29" i="1"/>
  <c r="B17" i="3" l="1"/>
  <c r="B21" i="3" s="1"/>
  <c r="H33" i="2"/>
  <c r="B17" i="1"/>
  <c r="D17" i="1" s="1"/>
  <c r="B5" i="3" s="1"/>
  <c r="B9" i="3" s="1"/>
  <c r="B11" i="1"/>
  <c r="B36" i="1" l="1"/>
  <c r="B39" i="1" l="1"/>
</calcChain>
</file>

<file path=xl/sharedStrings.xml><?xml version="1.0" encoding="utf-8"?>
<sst xmlns="http://schemas.openxmlformats.org/spreadsheetml/2006/main" count="141" uniqueCount="78">
  <si>
    <t>for utfylling fra leverandør</t>
  </si>
  <si>
    <t xml:space="preserve">Gule felter </t>
  </si>
  <si>
    <t>beregningsfelter - skal ikke endres</t>
  </si>
  <si>
    <t>Oransje felter</t>
  </si>
  <si>
    <t>estimerte volum angitt fra oppdragsgiver - skal ikke endres</t>
  </si>
  <si>
    <t>totalbeløp som det evalueres på</t>
  </si>
  <si>
    <t>Prisskjema nytt varslingsystem - Etableringskostnader</t>
  </si>
  <si>
    <t xml:space="preserve">Leverandøren skal selv angi hvilke poster som anses nødvendige under hver kategori. 
Alle priser er i NOK eks. mva. </t>
  </si>
  <si>
    <t>Etablering</t>
  </si>
  <si>
    <t>System</t>
  </si>
  <si>
    <t>Adressebasert varsling</t>
  </si>
  <si>
    <t>Opsjon - kollegavarsling</t>
  </si>
  <si>
    <t>Samlet pris til evaluering</t>
  </si>
  <si>
    <t>Kommentar fra leverandør</t>
  </si>
  <si>
    <t>Beskrivelse/navn</t>
  </si>
  <si>
    <t>Pris i NOK</t>
  </si>
  <si>
    <t xml:space="preserve"> </t>
  </si>
  <si>
    <t>[legg til flere linjer dersom nødvendig]</t>
  </si>
  <si>
    <t>Sum:</t>
  </si>
  <si>
    <t>Integrasjonskostnader</t>
  </si>
  <si>
    <t>Nødvendige integrasjoner</t>
  </si>
  <si>
    <t>Utvikling</t>
  </si>
  <si>
    <t>Nødvendige utviklingskostnader</t>
  </si>
  <si>
    <t>Konvertering</t>
  </si>
  <si>
    <t>Nødvendige konverteringer/import av kundens data</t>
  </si>
  <si>
    <t>Opplæring</t>
  </si>
  <si>
    <t>Pris per kurs i NOK</t>
  </si>
  <si>
    <t>Superbrukere</t>
  </si>
  <si>
    <t>Brukere</t>
  </si>
  <si>
    <t>Totalpris etableringskostnader</t>
  </si>
  <si>
    <t>Prisskjema nytt varslingsystem - Årlige kostnader</t>
  </si>
  <si>
    <t>Årlige kostnader</t>
  </si>
  <si>
    <t>Pris</t>
  </si>
  <si>
    <t xml:space="preserve">Lisens  </t>
  </si>
  <si>
    <t>Kostnader for utført varsling</t>
  </si>
  <si>
    <t xml:space="preserve">Antall </t>
  </si>
  <si>
    <t xml:space="preserve">Enhetspris </t>
  </si>
  <si>
    <t>Sum</t>
  </si>
  <si>
    <t>SMS</t>
  </si>
  <si>
    <t>Tale-meldinger</t>
  </si>
  <si>
    <t>Epost</t>
  </si>
  <si>
    <t>Brukerstøtte/support</t>
  </si>
  <si>
    <t xml:space="preserve">Pris </t>
  </si>
  <si>
    <t xml:space="preserve">Konsulenttjenester utover inkluderte tjenester </t>
  </si>
  <si>
    <t>Timeestimat</t>
  </si>
  <si>
    <t>Timepris</t>
  </si>
  <si>
    <t>Utvikling, tilpasning</t>
  </si>
  <si>
    <t xml:space="preserve">Pris pr år  </t>
  </si>
  <si>
    <t>Samlet kostnadsbilde for anskaffelsen</t>
  </si>
  <si>
    <t>Konsulenttjenester</t>
  </si>
  <si>
    <t>Pris per år</t>
  </si>
  <si>
    <t>Antall år for evaluering</t>
  </si>
  <si>
    <t>Samlet årlige kostnader</t>
  </si>
  <si>
    <t>Total = årlig * antall år + etablering</t>
  </si>
  <si>
    <t>Grønt felt</t>
  </si>
  <si>
    <t>Lys grønne felter</t>
  </si>
  <si>
    <t>Forklaring for fargekodingen i arkfaner 1 Etablering og 2 Årlig</t>
  </si>
  <si>
    <t>Utfylling av arkfane 1 Etablering</t>
  </si>
  <si>
    <t>Pris kurs  i NOK</t>
  </si>
  <si>
    <t xml:space="preserve">Leverandør skal oppgi sine priser i de lys grønne feltene. </t>
  </si>
  <si>
    <t xml:space="preserve">Kolonne D summerer samlet pris til evaluering - det ligger formler inne. </t>
  </si>
  <si>
    <t>Utfylling av arkfane 2 Årlig</t>
  </si>
  <si>
    <t>I kolonne E kan det legges kommentar fra Leverandør ved behov</t>
  </si>
  <si>
    <t xml:space="preserve">Kolonne H summerer samlet pris til evaluering - det ligger formler inne. </t>
  </si>
  <si>
    <t>I kolonne I kan det legges kommentar fra Leverandør ved behov</t>
  </si>
  <si>
    <t xml:space="preserve">For Adressebasert varsling skal priis per konsulenttime som ikke er inkludert i årlig lisene eller Etablering oppgis i celle C19. </t>
  </si>
  <si>
    <t xml:space="preserve">For Opsjon - kollegavarsling skal priis per konsulenttime som ikke er inkludert i årlig lisene eller Etablering oppgis i celle F19. </t>
  </si>
  <si>
    <t>Arkfane 3 Total</t>
  </si>
  <si>
    <t xml:space="preserve">Skal ikke fylles inn noe fra leverandør. </t>
  </si>
  <si>
    <t>Spesifiser:</t>
  </si>
  <si>
    <r>
      <t xml:space="preserve">Supportavtale per år som ikke er inkludert i årlig lisensavtale, ref. kravspesifikasjonens </t>
    </r>
    <r>
      <rPr>
        <sz val="11"/>
        <rFont val="Calibri"/>
        <family val="2"/>
        <scheme val="minor"/>
      </rPr>
      <t xml:space="preserve">punkt 1.17 og 1.18. </t>
    </r>
  </si>
  <si>
    <t>For Adressebasert varsling skal priser for lisens oppgis i celle D9.Bruk D10 ved behov.</t>
  </si>
  <si>
    <t>For Adressebasert varsling skal priser for bruk (sms, tale, epost) oppgis i cellene C15 til C17.  D9.Bruk D10 ved behov.</t>
  </si>
  <si>
    <t xml:space="preserve">For Opsjon - kollegavarsling skal priser oppgis i celle G9. Bruk celle G10 ved behov. </t>
  </si>
  <si>
    <t xml:space="preserve">For Opsjon - kollegavarsling skal priserpriser for bruk (sms, tale, epost) oppgis i cellene F15 til F17.  </t>
  </si>
  <si>
    <t>For Adressebasert varsling skal priser oppgis i kolonne B.</t>
  </si>
  <si>
    <t xml:space="preserve">For Opsjon - kollegavarsling skal priser oppgis i kolonne C. </t>
  </si>
  <si>
    <t>Totalpris til evaluering vil summeres og vises i celle B23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</si>
</sst>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20"/>
      <color theme="4" tint="-0.499984740745262"/>
      <name val="Calibri"/>
      <family val="2"/>
      <scheme val="minor"/>
    </font>
    <font>
      <sz val="16"/>
      <color theme="4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thin">
        <color theme="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theme="4"/>
      </top>
      <bottom style="medium">
        <color indexed="64"/>
      </bottom>
      <diagonal/>
    </border>
    <border>
      <left/>
      <right/>
      <top style="thin">
        <color theme="4"/>
      </top>
      <bottom style="medium">
        <color indexed="64"/>
      </bottom>
      <diagonal/>
    </border>
    <border>
      <left/>
      <right style="medium">
        <color indexed="64"/>
      </right>
      <top style="thin">
        <color theme="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0" fontId="1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7" fillId="0" borderId="4" applyNumberFormat="0" applyFill="0" applyAlignment="0" applyProtection="0"/>
  </cellStyleXfs>
  <cellXfs count="92">
    <xf numFmtId="0" fontId="0" fillId="0" borderId="0" xfId="0"/>
    <xf numFmtId="164" fontId="0" fillId="0" borderId="0" xfId="1" applyFont="1" applyAlignment="1">
      <alignment horizontal="left" wrapText="1"/>
    </xf>
    <xf numFmtId="0" fontId="1" fillId="0" borderId="0" xfId="0" applyFont="1"/>
    <xf numFmtId="0" fontId="6" fillId="0" borderId="0" xfId="0" applyFont="1"/>
    <xf numFmtId="0" fontId="1" fillId="0" borderId="2" xfId="2" applyAlignment="1">
      <alignment vertical="center" wrapText="1"/>
    </xf>
    <xf numFmtId="164" fontId="1" fillId="0" borderId="2" xfId="1" applyFont="1" applyBorder="1" applyAlignment="1">
      <alignment vertical="center" wrapText="1"/>
    </xf>
    <xf numFmtId="164" fontId="0" fillId="0" borderId="0" xfId="1" applyFont="1"/>
    <xf numFmtId="164" fontId="2" fillId="0" borderId="1" xfId="1" applyFont="1" applyBorder="1" applyAlignment="1">
      <alignment horizontal="center" vertical="center" wrapText="1"/>
    </xf>
    <xf numFmtId="0" fontId="5" fillId="0" borderId="0" xfId="3" applyAlignment="1">
      <alignment vertical="center"/>
    </xf>
    <xf numFmtId="0" fontId="0" fillId="0" borderId="0" xfId="0" applyAlignment="1">
      <alignment vertical="center" wrapText="1"/>
    </xf>
    <xf numFmtId="164" fontId="4" fillId="2" borderId="1" xfId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64" fontId="1" fillId="0" borderId="0" xfId="1" applyFont="1" applyBorder="1" applyAlignment="1">
      <alignment vertical="center" wrapText="1"/>
    </xf>
    <xf numFmtId="165" fontId="0" fillId="0" borderId="0" xfId="1" applyNumberFormat="1" applyFont="1"/>
    <xf numFmtId="0" fontId="8" fillId="0" borderId="0" xfId="0" applyFont="1"/>
    <xf numFmtId="0" fontId="0" fillId="0" borderId="6" xfId="0" applyBorder="1" applyAlignment="1">
      <alignment vertical="center"/>
    </xf>
    <xf numFmtId="164" fontId="0" fillId="0" borderId="7" xfId="1" applyFont="1" applyBorder="1"/>
    <xf numFmtId="0" fontId="1" fillId="0" borderId="5" xfId="0" applyFont="1" applyBorder="1" applyAlignment="1">
      <alignment vertical="center"/>
    </xf>
    <xf numFmtId="0" fontId="7" fillId="0" borderId="8" xfId="5" applyFill="1" applyBorder="1"/>
    <xf numFmtId="0" fontId="0" fillId="0" borderId="9" xfId="0" applyBorder="1" applyAlignment="1">
      <alignment vertical="center"/>
    </xf>
    <xf numFmtId="0" fontId="5" fillId="0" borderId="9" xfId="3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164" fontId="4" fillId="2" borderId="10" xfId="4" applyNumberFormat="1" applyBorder="1" applyAlignment="1">
      <alignment vertical="center" wrapText="1"/>
    </xf>
    <xf numFmtId="0" fontId="1" fillId="0" borderId="11" xfId="2" applyBorder="1" applyAlignment="1">
      <alignment vertical="center" wrapText="1"/>
    </xf>
    <xf numFmtId="0" fontId="0" fillId="0" borderId="9" xfId="0" applyBorder="1"/>
    <xf numFmtId="0" fontId="1" fillId="0" borderId="12" xfId="2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164" fontId="0" fillId="0" borderId="15" xfId="1" applyFont="1" applyBorder="1"/>
    <xf numFmtId="0" fontId="0" fillId="0" borderId="16" xfId="0" applyBorder="1" applyAlignment="1">
      <alignment vertical="center"/>
    </xf>
    <xf numFmtId="0" fontId="0" fillId="0" borderId="0" xfId="0" applyBorder="1" applyAlignment="1">
      <alignment vertical="center"/>
    </xf>
    <xf numFmtId="164" fontId="0" fillId="0" borderId="17" xfId="1" applyFont="1" applyBorder="1"/>
    <xf numFmtId="164" fontId="2" fillId="0" borderId="18" xfId="1" applyFont="1" applyBorder="1" applyAlignment="1">
      <alignment horizontal="center" vertical="center" wrapText="1"/>
    </xf>
    <xf numFmtId="164" fontId="4" fillId="2" borderId="19" xfId="1" applyFill="1" applyBorder="1" applyAlignment="1">
      <alignment vertical="center" wrapText="1"/>
    </xf>
    <xf numFmtId="164" fontId="1" fillId="0" borderId="20" xfId="1" applyFont="1" applyBorder="1" applyAlignment="1">
      <alignment vertical="center" wrapText="1"/>
    </xf>
    <xf numFmtId="164" fontId="1" fillId="3" borderId="21" xfId="1" applyFont="1" applyFill="1" applyBorder="1" applyAlignment="1">
      <alignment vertical="center" wrapText="1"/>
    </xf>
    <xf numFmtId="164" fontId="1" fillId="0" borderId="17" xfId="1" applyFont="1" applyFill="1" applyBorder="1" applyAlignment="1">
      <alignment vertical="center" wrapText="1"/>
    </xf>
    <xf numFmtId="0" fontId="5" fillId="0" borderId="0" xfId="3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164" fontId="2" fillId="0" borderId="19" xfId="1" applyFont="1" applyBorder="1" applyAlignment="1">
      <alignment horizontal="center" vertical="center" wrapText="1"/>
    </xf>
    <xf numFmtId="165" fontId="4" fillId="4" borderId="22" xfId="1" applyNumberFormat="1" applyFill="1" applyBorder="1" applyAlignment="1">
      <alignment vertical="center" wrapText="1"/>
    </xf>
    <xf numFmtId="164" fontId="4" fillId="3" borderId="19" xfId="1" applyFill="1" applyBorder="1" applyAlignment="1">
      <alignment vertical="center" wrapText="1"/>
    </xf>
    <xf numFmtId="0" fontId="5" fillId="0" borderId="16" xfId="3" applyBorder="1" applyAlignment="1">
      <alignment vertical="center"/>
    </xf>
    <xf numFmtId="0" fontId="0" fillId="0" borderId="16" xfId="0" applyBorder="1"/>
    <xf numFmtId="0" fontId="0" fillId="0" borderId="0" xfId="0" applyBorder="1"/>
    <xf numFmtId="164" fontId="4" fillId="2" borderId="23" xfId="1" applyFill="1" applyBorder="1" applyAlignment="1">
      <alignment horizontal="center" vertical="center" wrapText="1"/>
    </xf>
    <xf numFmtId="164" fontId="2" fillId="0" borderId="22" xfId="1" applyFont="1" applyBorder="1" applyAlignment="1">
      <alignment horizontal="center" vertical="center" wrapText="1"/>
    </xf>
    <xf numFmtId="164" fontId="0" fillId="3" borderId="17" xfId="1" applyFont="1" applyFill="1" applyBorder="1"/>
    <xf numFmtId="0" fontId="1" fillId="0" borderId="24" xfId="2" applyBorder="1" applyAlignment="1">
      <alignment vertical="center" wrapText="1"/>
    </xf>
    <xf numFmtId="0" fontId="1" fillId="0" borderId="25" xfId="2" applyBorder="1" applyAlignment="1">
      <alignment vertical="center" wrapText="1"/>
    </xf>
    <xf numFmtId="164" fontId="1" fillId="3" borderId="26" xfId="1" applyFont="1" applyFill="1" applyBorder="1" applyAlignment="1">
      <alignment vertical="center" wrapText="1"/>
    </xf>
    <xf numFmtId="164" fontId="0" fillId="0" borderId="27" xfId="1" applyFont="1" applyBorder="1"/>
    <xf numFmtId="164" fontId="0" fillId="0" borderId="9" xfId="1" applyFont="1" applyBorder="1"/>
    <xf numFmtId="164" fontId="1" fillId="0" borderId="10" xfId="1" applyFont="1" applyBorder="1"/>
    <xf numFmtId="164" fontId="2" fillId="0" borderId="28" xfId="1" applyFont="1" applyBorder="1" applyAlignment="1">
      <alignment horizontal="center" vertical="center" wrapText="1"/>
    </xf>
    <xf numFmtId="164" fontId="4" fillId="0" borderId="10" xfId="1" applyFill="1" applyBorder="1" applyAlignment="1">
      <alignment vertical="center" wrapText="1"/>
    </xf>
    <xf numFmtId="164" fontId="1" fillId="3" borderId="11" xfId="1" applyFont="1" applyFill="1" applyBorder="1" applyAlignment="1">
      <alignment vertical="center" wrapText="1"/>
    </xf>
    <xf numFmtId="164" fontId="1" fillId="0" borderId="9" xfId="1" applyFont="1" applyFill="1" applyBorder="1" applyAlignment="1">
      <alignment vertical="center" wrapText="1"/>
    </xf>
    <xf numFmtId="164" fontId="2" fillId="0" borderId="10" xfId="1" applyFont="1" applyBorder="1" applyAlignment="1">
      <alignment horizontal="center" vertical="center" wrapText="1"/>
    </xf>
    <xf numFmtId="164" fontId="4" fillId="0" borderId="29" xfId="1" applyFill="1" applyBorder="1" applyAlignment="1">
      <alignment horizontal="center" vertical="center" wrapText="1"/>
    </xf>
    <xf numFmtId="164" fontId="0" fillId="3" borderId="9" xfId="1" applyFont="1" applyFill="1" applyBorder="1"/>
    <xf numFmtId="164" fontId="1" fillId="3" borderId="12" xfId="1" applyFont="1" applyFill="1" applyBorder="1" applyAlignment="1">
      <alignment vertical="center" wrapText="1"/>
    </xf>
    <xf numFmtId="0" fontId="5" fillId="0" borderId="10" xfId="3" applyBorder="1" applyAlignment="1">
      <alignment vertical="center"/>
    </xf>
    <xf numFmtId="0" fontId="2" fillId="0" borderId="9" xfId="0" applyFont="1" applyBorder="1" applyAlignment="1">
      <alignment vertical="center" wrapText="1"/>
    </xf>
    <xf numFmtId="164" fontId="4" fillId="2" borderId="10" xfId="1" applyFill="1" applyBorder="1" applyAlignment="1">
      <alignment vertical="center" wrapText="1"/>
    </xf>
    <xf numFmtId="164" fontId="2" fillId="0" borderId="9" xfId="1" applyFont="1" applyBorder="1" applyAlignment="1">
      <alignment vertical="center" wrapText="1"/>
    </xf>
    <xf numFmtId="0" fontId="0" fillId="0" borderId="27" xfId="0" applyBorder="1"/>
    <xf numFmtId="0" fontId="1" fillId="0" borderId="9" xfId="0" applyFont="1" applyBorder="1"/>
    <xf numFmtId="0" fontId="0" fillId="0" borderId="30" xfId="0" applyBorder="1"/>
    <xf numFmtId="0" fontId="0" fillId="0" borderId="15" xfId="0" applyBorder="1"/>
    <xf numFmtId="164" fontId="4" fillId="2" borderId="22" xfId="4" applyNumberFormat="1" applyBorder="1" applyAlignment="1">
      <alignment vertical="center" wrapText="1"/>
    </xf>
    <xf numFmtId="0" fontId="0" fillId="0" borderId="17" xfId="0" applyBorder="1"/>
    <xf numFmtId="0" fontId="0" fillId="3" borderId="16" xfId="0" applyFill="1" applyBorder="1"/>
    <xf numFmtId="0" fontId="0" fillId="4" borderId="16" xfId="0" applyFill="1" applyBorder="1"/>
    <xf numFmtId="165" fontId="1" fillId="5" borderId="24" xfId="1" applyNumberFormat="1" applyFont="1" applyFill="1" applyBorder="1" applyAlignment="1">
      <alignment vertical="center" wrapText="1"/>
    </xf>
    <xf numFmtId="0" fontId="0" fillId="0" borderId="31" xfId="0" applyBorder="1"/>
    <xf numFmtId="0" fontId="0" fillId="0" borderId="32" xfId="0" applyBorder="1"/>
    <xf numFmtId="164" fontId="0" fillId="2" borderId="10" xfId="4" applyNumberFormat="1" applyFont="1" applyBorder="1" applyAlignment="1">
      <alignment vertical="top" wrapText="1"/>
    </xf>
    <xf numFmtId="164" fontId="1" fillId="0" borderId="9" xfId="1" applyFont="1" applyBorder="1"/>
    <xf numFmtId="164" fontId="1" fillId="3" borderId="3" xfId="1" applyFont="1" applyFill="1" applyBorder="1" applyAlignment="1">
      <alignment vertical="center" wrapText="1"/>
    </xf>
    <xf numFmtId="0" fontId="9" fillId="0" borderId="13" xfId="0" applyFont="1" applyBorder="1"/>
    <xf numFmtId="165" fontId="0" fillId="0" borderId="15" xfId="1" applyNumberFormat="1" applyFont="1" applyBorder="1"/>
    <xf numFmtId="165" fontId="0" fillId="3" borderId="17" xfId="1" applyNumberFormat="1" applyFont="1" applyFill="1" applyBorder="1"/>
    <xf numFmtId="165" fontId="1" fillId="3" borderId="26" xfId="1" applyNumberFormat="1" applyFont="1" applyFill="1" applyBorder="1" applyAlignment="1">
      <alignment vertical="center" wrapText="1"/>
    </xf>
    <xf numFmtId="0" fontId="1" fillId="0" borderId="20" xfId="2" applyBorder="1" applyAlignment="1">
      <alignment vertical="center" wrapText="1"/>
    </xf>
    <xf numFmtId="165" fontId="1" fillId="3" borderId="21" xfId="1" applyNumberFormat="1" applyFont="1" applyFill="1" applyBorder="1" applyAlignment="1">
      <alignment vertical="center" wrapText="1"/>
    </xf>
    <xf numFmtId="165" fontId="0" fillId="0" borderId="17" xfId="1" applyNumberFormat="1" applyFont="1" applyBorder="1"/>
    <xf numFmtId="165" fontId="0" fillId="4" borderId="17" xfId="1" applyNumberFormat="1" applyFont="1" applyFill="1" applyBorder="1"/>
    <xf numFmtId="165" fontId="0" fillId="0" borderId="17" xfId="1" applyNumberFormat="1" applyFont="1" applyFill="1" applyBorder="1"/>
    <xf numFmtId="165" fontId="1" fillId="5" borderId="3" xfId="1" applyNumberFormat="1" applyFont="1" applyFill="1" applyBorder="1" applyAlignment="1">
      <alignment vertical="center" wrapText="1"/>
    </xf>
    <xf numFmtId="0" fontId="1" fillId="0" borderId="0" xfId="0" applyFont="1" applyBorder="1"/>
  </cellXfs>
  <cellStyles count="6">
    <cellStyle name="20 % – uthevingsfarge 3" xfId="4" builtinId="38"/>
    <cellStyle name="Komma" xfId="1" builtinId="3"/>
    <cellStyle name="Normal" xfId="0" builtinId="0"/>
    <cellStyle name="Overskrift 1" xfId="5" builtinId="16"/>
    <cellStyle name="Overskrift 4" xfId="3" builtinId="19"/>
    <cellStyle name="Totalt" xfId="2" builtin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A9F65-9A25-4545-A23B-830E59D92C8E}">
  <dimension ref="A1:B31"/>
  <sheetViews>
    <sheetView tabSelected="1" workbookViewId="0">
      <selection activeCell="A33" sqref="A33"/>
    </sheetView>
  </sheetViews>
  <sheetFormatPr baseColWidth="10" defaultColWidth="11.44140625" defaultRowHeight="14.4" x14ac:dyDescent="0.3"/>
  <cols>
    <col min="1" max="1" width="20" customWidth="1"/>
    <col min="2" max="2" width="55.6640625" customWidth="1"/>
  </cols>
  <sheetData>
    <row r="1" spans="1:2" ht="21.6" thickBot="1" x14ac:dyDescent="0.45">
      <c r="A1" s="3" t="s">
        <v>56</v>
      </c>
      <c r="B1" s="3"/>
    </row>
    <row r="2" spans="1:2" x14ac:dyDescent="0.3">
      <c r="A2" s="27"/>
      <c r="B2" s="70"/>
    </row>
    <row r="3" spans="1:2" x14ac:dyDescent="0.3">
      <c r="A3" s="71" t="s">
        <v>55</v>
      </c>
      <c r="B3" s="72" t="s">
        <v>0</v>
      </c>
    </row>
    <row r="4" spans="1:2" x14ac:dyDescent="0.3">
      <c r="A4" s="44"/>
      <c r="B4" s="72"/>
    </row>
    <row r="5" spans="1:2" x14ac:dyDescent="0.3">
      <c r="A5" s="73" t="s">
        <v>1</v>
      </c>
      <c r="B5" s="72" t="s">
        <v>2</v>
      </c>
    </row>
    <row r="6" spans="1:2" x14ac:dyDescent="0.3">
      <c r="A6" s="44"/>
      <c r="B6" s="72"/>
    </row>
    <row r="7" spans="1:2" x14ac:dyDescent="0.3">
      <c r="A7" s="74" t="s">
        <v>3</v>
      </c>
      <c r="B7" s="72" t="s">
        <v>4</v>
      </c>
    </row>
    <row r="8" spans="1:2" x14ac:dyDescent="0.3">
      <c r="A8" s="44"/>
      <c r="B8" s="72"/>
    </row>
    <row r="9" spans="1:2" ht="15" thickBot="1" x14ac:dyDescent="0.35">
      <c r="A9" s="75" t="s">
        <v>54</v>
      </c>
      <c r="B9" s="76" t="s">
        <v>5</v>
      </c>
    </row>
    <row r="11" spans="1:2" x14ac:dyDescent="0.3">
      <c r="A11" s="2" t="s">
        <v>57</v>
      </c>
    </row>
    <row r="12" spans="1:2" x14ac:dyDescent="0.3">
      <c r="A12" t="s">
        <v>59</v>
      </c>
    </row>
    <row r="13" spans="1:2" x14ac:dyDescent="0.3">
      <c r="A13" t="s">
        <v>75</v>
      </c>
    </row>
    <row r="14" spans="1:2" x14ac:dyDescent="0.3">
      <c r="A14" t="s">
        <v>76</v>
      </c>
    </row>
    <row r="15" spans="1:2" x14ac:dyDescent="0.3">
      <c r="A15" t="s">
        <v>60</v>
      </c>
    </row>
    <row r="16" spans="1:2" x14ac:dyDescent="0.3">
      <c r="A16" t="s">
        <v>62</v>
      </c>
    </row>
    <row r="18" spans="1:1" x14ac:dyDescent="0.3">
      <c r="A18" s="2" t="s">
        <v>61</v>
      </c>
    </row>
    <row r="19" spans="1:1" x14ac:dyDescent="0.3">
      <c r="A19" t="s">
        <v>59</v>
      </c>
    </row>
    <row r="20" spans="1:1" x14ac:dyDescent="0.3">
      <c r="A20" t="s">
        <v>71</v>
      </c>
    </row>
    <row r="21" spans="1:1" x14ac:dyDescent="0.3">
      <c r="A21" t="s">
        <v>72</v>
      </c>
    </row>
    <row r="22" spans="1:1" x14ac:dyDescent="0.3">
      <c r="A22" t="s">
        <v>73</v>
      </c>
    </row>
    <row r="23" spans="1:1" x14ac:dyDescent="0.3">
      <c r="A23" t="s">
        <v>74</v>
      </c>
    </row>
    <row r="24" spans="1:1" x14ac:dyDescent="0.3">
      <c r="A24" t="s">
        <v>65</v>
      </c>
    </row>
    <row r="25" spans="1:1" x14ac:dyDescent="0.3">
      <c r="A25" t="s">
        <v>66</v>
      </c>
    </row>
    <row r="26" spans="1:1" x14ac:dyDescent="0.3">
      <c r="A26" t="s">
        <v>63</v>
      </c>
    </row>
    <row r="27" spans="1:1" x14ac:dyDescent="0.3">
      <c r="A27" t="s">
        <v>64</v>
      </c>
    </row>
    <row r="29" spans="1:1" x14ac:dyDescent="0.3">
      <c r="A29" s="91" t="s">
        <v>67</v>
      </c>
    </row>
    <row r="30" spans="1:1" x14ac:dyDescent="0.3">
      <c r="A30" t="s">
        <v>68</v>
      </c>
    </row>
    <row r="31" spans="1:1" x14ac:dyDescent="0.3">
      <c r="A31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5"/>
  <sheetViews>
    <sheetView topLeftCell="A7" zoomScaleNormal="100" workbookViewId="0">
      <selection activeCell="D39" sqref="D39"/>
    </sheetView>
  </sheetViews>
  <sheetFormatPr baseColWidth="10" defaultColWidth="9.109375" defaultRowHeight="15" customHeight="1" x14ac:dyDescent="0.3"/>
  <cols>
    <col min="1" max="1" width="68.44140625" bestFit="1" customWidth="1"/>
    <col min="2" max="2" width="22.33203125" style="6" customWidth="1"/>
    <col min="3" max="3" width="22.109375" style="6" bestFit="1" customWidth="1"/>
    <col min="4" max="4" width="22.5546875" style="6" bestFit="1" customWidth="1"/>
    <col min="5" max="5" width="35.33203125" customWidth="1"/>
  </cols>
  <sheetData>
    <row r="1" spans="1:5" ht="21" x14ac:dyDescent="0.4">
      <c r="A1" s="3" t="s">
        <v>6</v>
      </c>
    </row>
    <row r="2" spans="1:5" thickBot="1" x14ac:dyDescent="0.35"/>
    <row r="3" spans="1:5" ht="47.25" customHeight="1" thickBot="1" x14ac:dyDescent="0.35">
      <c r="A3" s="11" t="s">
        <v>7</v>
      </c>
      <c r="B3" s="1"/>
      <c r="C3" s="1"/>
      <c r="D3" s="1"/>
    </row>
    <row r="4" spans="1:5" thickBot="1" x14ac:dyDescent="0.35"/>
    <row r="5" spans="1:5" ht="20.399999999999999" thickBot="1" x14ac:dyDescent="0.45">
      <c r="A5" s="19" t="s">
        <v>8</v>
      </c>
      <c r="B5" s="52"/>
      <c r="C5" s="52"/>
      <c r="D5" s="52"/>
      <c r="E5" s="67"/>
    </row>
    <row r="6" spans="1:5" thickTop="1" x14ac:dyDescent="0.3">
      <c r="A6" s="25"/>
      <c r="B6" s="53"/>
      <c r="C6" s="53"/>
      <c r="D6" s="53"/>
      <c r="E6" s="25"/>
    </row>
    <row r="7" spans="1:5" ht="14.4" x14ac:dyDescent="0.3">
      <c r="A7" s="63" t="s">
        <v>9</v>
      </c>
      <c r="B7" s="54" t="s">
        <v>10</v>
      </c>
      <c r="C7" s="54" t="s">
        <v>11</v>
      </c>
      <c r="D7" s="54" t="s">
        <v>12</v>
      </c>
      <c r="E7" s="54" t="s">
        <v>13</v>
      </c>
    </row>
    <row r="8" spans="1:5" ht="14.4" x14ac:dyDescent="0.3">
      <c r="A8" s="22" t="s">
        <v>14</v>
      </c>
      <c r="B8" s="59" t="s">
        <v>15</v>
      </c>
      <c r="C8" s="59" t="s">
        <v>15</v>
      </c>
      <c r="D8" s="59" t="s">
        <v>15</v>
      </c>
      <c r="E8" s="25"/>
    </row>
    <row r="9" spans="1:5" ht="14.4" x14ac:dyDescent="0.3">
      <c r="A9" s="23" t="s">
        <v>16</v>
      </c>
      <c r="B9" s="65"/>
      <c r="C9" s="65"/>
      <c r="D9" s="56">
        <f>B9+C9</f>
        <v>0</v>
      </c>
      <c r="E9" s="25"/>
    </row>
    <row r="10" spans="1:5" ht="14.4" x14ac:dyDescent="0.3">
      <c r="A10" s="23" t="s">
        <v>17</v>
      </c>
      <c r="B10" s="65"/>
      <c r="C10" s="65"/>
      <c r="D10" s="56">
        <f>B10+C10</f>
        <v>0</v>
      </c>
      <c r="E10" s="25"/>
    </row>
    <row r="11" spans="1:5" thickBot="1" x14ac:dyDescent="0.35">
      <c r="A11" s="24" t="s">
        <v>18</v>
      </c>
      <c r="B11" s="57">
        <f>SUM(B9:B10)</f>
        <v>0</v>
      </c>
      <c r="C11" s="57">
        <f>SUM(C9:C10)</f>
        <v>0</v>
      </c>
      <c r="D11" s="57">
        <f>B11+C11</f>
        <v>0</v>
      </c>
      <c r="E11" s="25"/>
    </row>
    <row r="12" spans="1:5" thickTop="1" x14ac:dyDescent="0.3">
      <c r="A12" s="64"/>
      <c r="B12" s="66"/>
      <c r="C12" s="66"/>
      <c r="D12" s="66"/>
      <c r="E12" s="25"/>
    </row>
    <row r="13" spans="1:5" ht="14.4" x14ac:dyDescent="0.3">
      <c r="A13" s="21" t="s">
        <v>19</v>
      </c>
      <c r="B13" s="53"/>
      <c r="C13" s="53"/>
      <c r="D13" s="53"/>
      <c r="E13" s="25"/>
    </row>
    <row r="14" spans="1:5" ht="14.4" x14ac:dyDescent="0.3">
      <c r="A14" s="22" t="s">
        <v>20</v>
      </c>
      <c r="B14" s="59" t="s">
        <v>15</v>
      </c>
      <c r="C14" s="59" t="s">
        <v>15</v>
      </c>
      <c r="D14" s="59" t="s">
        <v>15</v>
      </c>
      <c r="E14" s="25"/>
    </row>
    <row r="15" spans="1:5" ht="14.4" x14ac:dyDescent="0.3">
      <c r="A15" s="23" t="s">
        <v>16</v>
      </c>
      <c r="B15" s="65"/>
      <c r="C15" s="65"/>
      <c r="D15" s="56">
        <f>B15+C15</f>
        <v>0</v>
      </c>
      <c r="E15" s="25"/>
    </row>
    <row r="16" spans="1:5" ht="14.4" x14ac:dyDescent="0.3">
      <c r="A16" s="23" t="s">
        <v>17</v>
      </c>
      <c r="B16" s="65"/>
      <c r="C16" s="65"/>
      <c r="D16" s="56">
        <f>B16+C16</f>
        <v>0</v>
      </c>
      <c r="E16" s="25"/>
    </row>
    <row r="17" spans="1:5" thickBot="1" x14ac:dyDescent="0.35">
      <c r="A17" s="24" t="s">
        <v>18</v>
      </c>
      <c r="B17" s="57">
        <f>SUM(B15:B16)</f>
        <v>0</v>
      </c>
      <c r="C17" s="57">
        <f>SUM(C15:C16)</f>
        <v>0</v>
      </c>
      <c r="D17" s="57">
        <f>B17+C17</f>
        <v>0</v>
      </c>
      <c r="E17" s="25"/>
    </row>
    <row r="18" spans="1:5" thickTop="1" x14ac:dyDescent="0.3">
      <c r="A18" s="64"/>
      <c r="B18" s="66"/>
      <c r="C18" s="66"/>
      <c r="D18" s="66"/>
      <c r="E18" s="25"/>
    </row>
    <row r="19" spans="1:5" ht="14.4" x14ac:dyDescent="0.3">
      <c r="A19" s="21" t="s">
        <v>21</v>
      </c>
      <c r="B19" s="53"/>
      <c r="C19" s="53"/>
      <c r="D19" s="53"/>
      <c r="E19" s="25"/>
    </row>
    <row r="20" spans="1:5" ht="14.4" x14ac:dyDescent="0.3">
      <c r="A20" s="22" t="s">
        <v>22</v>
      </c>
      <c r="B20" s="59" t="s">
        <v>15</v>
      </c>
      <c r="C20" s="59" t="s">
        <v>15</v>
      </c>
      <c r="D20" s="59" t="s">
        <v>15</v>
      </c>
      <c r="E20" s="25"/>
    </row>
    <row r="21" spans="1:5" ht="14.4" x14ac:dyDescent="0.3">
      <c r="A21" s="23"/>
      <c r="B21" s="65"/>
      <c r="C21" s="65"/>
      <c r="D21" s="56">
        <f>B21+C21</f>
        <v>0</v>
      </c>
      <c r="E21" s="25"/>
    </row>
    <row r="22" spans="1:5" ht="14.4" x14ac:dyDescent="0.3">
      <c r="A22" s="23" t="s">
        <v>17</v>
      </c>
      <c r="B22" s="65"/>
      <c r="C22" s="65"/>
      <c r="D22" s="56">
        <f>B22+C22</f>
        <v>0</v>
      </c>
      <c r="E22" s="25"/>
    </row>
    <row r="23" spans="1:5" thickBot="1" x14ac:dyDescent="0.35">
      <c r="A23" s="24" t="s">
        <v>18</v>
      </c>
      <c r="B23" s="57">
        <f>SUM(B21:B22)</f>
        <v>0</v>
      </c>
      <c r="C23" s="57">
        <f>SUM(C21:C22)</f>
        <v>0</v>
      </c>
      <c r="D23" s="57">
        <f>B23+C23</f>
        <v>0</v>
      </c>
      <c r="E23" s="25"/>
    </row>
    <row r="24" spans="1:5" thickTop="1" x14ac:dyDescent="0.3">
      <c r="A24" s="64"/>
      <c r="B24" s="66"/>
      <c r="C24" s="66"/>
      <c r="D24" s="66"/>
      <c r="E24" s="25"/>
    </row>
    <row r="25" spans="1:5" ht="14.4" x14ac:dyDescent="0.3">
      <c r="A25" s="21" t="s">
        <v>23</v>
      </c>
      <c r="B25" s="53"/>
      <c r="C25" s="53"/>
      <c r="D25" s="53"/>
      <c r="E25" s="25"/>
    </row>
    <row r="26" spans="1:5" ht="14.4" x14ac:dyDescent="0.3">
      <c r="A26" s="22" t="s">
        <v>24</v>
      </c>
      <c r="B26" s="59" t="s">
        <v>15</v>
      </c>
      <c r="C26" s="59" t="s">
        <v>15</v>
      </c>
      <c r="D26" s="59" t="s">
        <v>15</v>
      </c>
      <c r="E26" s="25"/>
    </row>
    <row r="27" spans="1:5" ht="14.4" x14ac:dyDescent="0.3">
      <c r="A27" s="23" t="s">
        <v>69</v>
      </c>
      <c r="B27" s="65"/>
      <c r="C27" s="65"/>
      <c r="D27" s="56">
        <f>B27+C27</f>
        <v>0</v>
      </c>
      <c r="E27" s="25"/>
    </row>
    <row r="28" spans="1:5" ht="14.4" x14ac:dyDescent="0.3">
      <c r="A28" s="23" t="s">
        <v>17</v>
      </c>
      <c r="B28" s="65"/>
      <c r="C28" s="65"/>
      <c r="D28" s="56">
        <f>B28+C28</f>
        <v>0</v>
      </c>
      <c r="E28" s="25"/>
    </row>
    <row r="29" spans="1:5" thickBot="1" x14ac:dyDescent="0.35">
      <c r="A29" s="24" t="s">
        <v>18</v>
      </c>
      <c r="B29" s="57">
        <f>SUM(B27:B28)</f>
        <v>0</v>
      </c>
      <c r="C29" s="57">
        <f>SUM(C27:C28)</f>
        <v>0</v>
      </c>
      <c r="D29" s="57">
        <f>B29+C29</f>
        <v>0</v>
      </c>
      <c r="E29" s="25"/>
    </row>
    <row r="30" spans="1:5" thickTop="1" x14ac:dyDescent="0.3">
      <c r="A30" s="64"/>
      <c r="B30" s="66"/>
      <c r="C30" s="66"/>
      <c r="D30" s="66"/>
      <c r="E30" s="25"/>
    </row>
    <row r="31" spans="1:5" ht="14.4" x14ac:dyDescent="0.3">
      <c r="A31" s="21" t="s">
        <v>25</v>
      </c>
      <c r="B31" s="53"/>
      <c r="C31" s="53"/>
      <c r="D31" s="53"/>
      <c r="E31" s="25"/>
    </row>
    <row r="32" spans="1:5" ht="14.4" x14ac:dyDescent="0.3">
      <c r="A32" s="22" t="s">
        <v>14</v>
      </c>
      <c r="B32" s="59" t="s">
        <v>26</v>
      </c>
      <c r="C32" s="59" t="s">
        <v>26</v>
      </c>
      <c r="D32" s="59" t="s">
        <v>58</v>
      </c>
      <c r="E32" s="25"/>
    </row>
    <row r="33" spans="1:5" ht="14.4" x14ac:dyDescent="0.3">
      <c r="A33" s="23" t="s">
        <v>27</v>
      </c>
      <c r="B33" s="65"/>
      <c r="C33" s="65"/>
      <c r="D33" s="56">
        <f>B33+C33</f>
        <v>0</v>
      </c>
      <c r="E33" s="25"/>
    </row>
    <row r="34" spans="1:5" ht="14.4" x14ac:dyDescent="0.3">
      <c r="A34" s="23" t="s">
        <v>28</v>
      </c>
      <c r="B34" s="65"/>
      <c r="C34" s="65"/>
      <c r="D34" s="56">
        <f>B34+C34</f>
        <v>0</v>
      </c>
      <c r="E34" s="25"/>
    </row>
    <row r="35" spans="1:5" ht="14.4" x14ac:dyDescent="0.3">
      <c r="A35" s="23" t="s">
        <v>17</v>
      </c>
      <c r="B35" s="65"/>
      <c r="C35" s="65"/>
      <c r="D35" s="56">
        <f>B35+C35</f>
        <v>0</v>
      </c>
      <c r="E35" s="25"/>
    </row>
    <row r="36" spans="1:5" thickBot="1" x14ac:dyDescent="0.35">
      <c r="A36" s="24" t="s">
        <v>18</v>
      </c>
      <c r="B36" s="57">
        <f>SUM(B33:B35)</f>
        <v>0</v>
      </c>
      <c r="C36" s="57">
        <f>SUM(C33:C35)</f>
        <v>0</v>
      </c>
      <c r="D36" s="57">
        <f>B36+C36</f>
        <v>0</v>
      </c>
      <c r="E36" s="25"/>
    </row>
    <row r="37" spans="1:5" s="2" customFormat="1" thickTop="1" x14ac:dyDescent="0.3">
      <c r="A37" s="25"/>
      <c r="B37" s="53"/>
      <c r="C37" s="53"/>
      <c r="D37" s="53"/>
      <c r="E37" s="68"/>
    </row>
    <row r="38" spans="1:5" s="2" customFormat="1" thickBot="1" x14ac:dyDescent="0.35">
      <c r="A38" s="25"/>
      <c r="B38" s="53"/>
      <c r="C38" s="53"/>
      <c r="D38" s="53"/>
      <c r="E38" s="68"/>
    </row>
    <row r="39" spans="1:5" thickBot="1" x14ac:dyDescent="0.35">
      <c r="A39" s="26" t="s">
        <v>29</v>
      </c>
      <c r="B39" s="62">
        <f>B36+B29+B23+B17+B11</f>
        <v>0</v>
      </c>
      <c r="C39" s="62">
        <f>C36+C29+C23+C17+C11</f>
        <v>0</v>
      </c>
      <c r="D39" s="80">
        <f>D36+D29+D23+D17+D11</f>
        <v>0</v>
      </c>
      <c r="E39" s="69"/>
    </row>
    <row r="75" ht="14.4" x14ac:dyDescent="0.3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A12B5-8501-407F-9000-00AD28A40525}">
  <dimension ref="A1:I33"/>
  <sheetViews>
    <sheetView topLeftCell="A4" workbookViewId="0">
      <selection activeCell="F38" sqref="F38"/>
    </sheetView>
  </sheetViews>
  <sheetFormatPr baseColWidth="10" defaultColWidth="9.109375" defaultRowHeight="14.4" x14ac:dyDescent="0.3"/>
  <cols>
    <col min="1" max="1" width="62.44140625" customWidth="1"/>
    <col min="2" max="2" width="11.88671875" customWidth="1"/>
    <col min="3" max="3" width="13.33203125" customWidth="1"/>
    <col min="4" max="4" width="16" customWidth="1"/>
    <col min="5" max="5" width="11.88671875" customWidth="1"/>
    <col min="6" max="6" width="13.33203125" customWidth="1"/>
    <col min="7" max="7" width="16" customWidth="1"/>
    <col min="8" max="8" width="22.5546875" bestFit="1" customWidth="1"/>
    <col min="9" max="9" width="25.44140625" customWidth="1"/>
  </cols>
  <sheetData>
    <row r="1" spans="1:9" ht="21" x14ac:dyDescent="0.4">
      <c r="A1" s="3" t="s">
        <v>30</v>
      </c>
      <c r="B1" s="3"/>
      <c r="C1" s="3"/>
      <c r="D1" s="6"/>
      <c r="E1" s="3"/>
      <c r="F1" s="3"/>
      <c r="G1" s="6"/>
      <c r="H1" s="6"/>
    </row>
    <row r="2" spans="1:9" ht="15" thickBot="1" x14ac:dyDescent="0.35">
      <c r="D2" s="6"/>
      <c r="G2" s="6"/>
      <c r="H2" s="6"/>
    </row>
    <row r="3" spans="1:9" ht="45" customHeight="1" thickBot="1" x14ac:dyDescent="0.35">
      <c r="A3" s="11" t="s">
        <v>7</v>
      </c>
      <c r="B3" s="9"/>
      <c r="C3" s="9"/>
      <c r="D3" s="1"/>
      <c r="E3" s="9"/>
      <c r="F3" s="9"/>
      <c r="G3" s="1"/>
      <c r="H3" s="1"/>
    </row>
    <row r="4" spans="1:9" ht="33" customHeight="1" thickBot="1" x14ac:dyDescent="0.35">
      <c r="A4" s="12"/>
      <c r="B4" s="9"/>
      <c r="C4" s="9"/>
      <c r="D4" s="1"/>
      <c r="E4" s="9"/>
      <c r="F4" s="9"/>
      <c r="G4" s="1"/>
      <c r="H4" s="1"/>
    </row>
    <row r="5" spans="1:9" ht="20.399999999999999" thickBot="1" x14ac:dyDescent="0.45">
      <c r="A5" s="19" t="s">
        <v>31</v>
      </c>
      <c r="B5" s="27"/>
      <c r="C5" s="28"/>
      <c r="D5" s="29"/>
      <c r="E5" s="27"/>
      <c r="F5" s="28"/>
      <c r="G5" s="29"/>
      <c r="H5" s="52"/>
      <c r="I5" s="67"/>
    </row>
    <row r="6" spans="1:9" ht="15.6" thickTop="1" thickBot="1" x14ac:dyDescent="0.35">
      <c r="A6" s="20"/>
      <c r="B6" s="30"/>
      <c r="C6" s="31"/>
      <c r="D6" s="32"/>
      <c r="E6" s="30"/>
      <c r="F6" s="31"/>
      <c r="G6" s="32"/>
      <c r="H6" s="53"/>
      <c r="I6" s="25"/>
    </row>
    <row r="7" spans="1:9" ht="15" thickBot="1" x14ac:dyDescent="0.35">
      <c r="A7" s="21" t="s">
        <v>9</v>
      </c>
      <c r="B7" s="18" t="s">
        <v>10</v>
      </c>
      <c r="C7" s="16"/>
      <c r="D7" s="17"/>
      <c r="E7" s="18" t="s">
        <v>11</v>
      </c>
      <c r="F7" s="16"/>
      <c r="G7" s="17"/>
      <c r="H7" s="54" t="s">
        <v>12</v>
      </c>
      <c r="I7" s="79" t="s">
        <v>13</v>
      </c>
    </row>
    <row r="8" spans="1:9" x14ac:dyDescent="0.3">
      <c r="A8" s="22" t="s">
        <v>14</v>
      </c>
      <c r="B8" s="30" t="s">
        <v>16</v>
      </c>
      <c r="C8" s="31"/>
      <c r="D8" s="33" t="s">
        <v>32</v>
      </c>
      <c r="E8" s="30" t="s">
        <v>16</v>
      </c>
      <c r="F8" s="31"/>
      <c r="G8" s="33" t="s">
        <v>32</v>
      </c>
      <c r="H8" s="55" t="s">
        <v>32</v>
      </c>
      <c r="I8" s="25"/>
    </row>
    <row r="9" spans="1:9" x14ac:dyDescent="0.3">
      <c r="A9" s="23" t="s">
        <v>33</v>
      </c>
      <c r="B9" s="30"/>
      <c r="C9" s="31"/>
      <c r="D9" s="34"/>
      <c r="E9" s="30"/>
      <c r="F9" s="31"/>
      <c r="G9" s="34"/>
      <c r="H9" s="56">
        <f>D9+G9</f>
        <v>0</v>
      </c>
      <c r="I9" s="25"/>
    </row>
    <row r="10" spans="1:9" x14ac:dyDescent="0.3">
      <c r="A10" s="23" t="s">
        <v>17</v>
      </c>
      <c r="B10" s="30"/>
      <c r="C10" s="31"/>
      <c r="D10" s="34"/>
      <c r="E10" s="30"/>
      <c r="F10" s="31"/>
      <c r="G10" s="34"/>
      <c r="H10" s="56">
        <f>D10+G10</f>
        <v>0</v>
      </c>
      <c r="I10" s="25"/>
    </row>
    <row r="11" spans="1:9" ht="15" thickBot="1" x14ac:dyDescent="0.35">
      <c r="A11" s="24" t="s">
        <v>18</v>
      </c>
      <c r="B11" s="35"/>
      <c r="C11" s="5"/>
      <c r="D11" s="36">
        <f>SUM(D9:D10)</f>
        <v>0</v>
      </c>
      <c r="E11" s="35"/>
      <c r="F11" s="5"/>
      <c r="G11" s="36">
        <f>SUM(G9:G10)</f>
        <v>0</v>
      </c>
      <c r="H11" s="57">
        <f>D11+G11</f>
        <v>0</v>
      </c>
      <c r="I11" s="25"/>
    </row>
    <row r="12" spans="1:9" ht="15" thickTop="1" x14ac:dyDescent="0.3">
      <c r="A12" s="21"/>
      <c r="B12" s="30"/>
      <c r="C12" s="13"/>
      <c r="D12" s="37"/>
      <c r="E12" s="30"/>
      <c r="F12" s="13"/>
      <c r="G12" s="37"/>
      <c r="H12" s="58"/>
      <c r="I12" s="25"/>
    </row>
    <row r="13" spans="1:9" x14ac:dyDescent="0.3">
      <c r="A13" s="21" t="s">
        <v>34</v>
      </c>
      <c r="B13" s="30"/>
      <c r="C13" s="38"/>
      <c r="D13" s="32"/>
      <c r="E13" s="30"/>
      <c r="F13" s="38"/>
      <c r="G13" s="32"/>
      <c r="H13" s="53"/>
      <c r="I13" s="25"/>
    </row>
    <row r="14" spans="1:9" x14ac:dyDescent="0.3">
      <c r="A14" s="22" t="s">
        <v>14</v>
      </c>
      <c r="B14" s="39" t="s">
        <v>35</v>
      </c>
      <c r="C14" s="7" t="s">
        <v>36</v>
      </c>
      <c r="D14" s="40" t="s">
        <v>37</v>
      </c>
      <c r="E14" s="39" t="s">
        <v>35</v>
      </c>
      <c r="F14" s="7" t="s">
        <v>36</v>
      </c>
      <c r="G14" s="40" t="s">
        <v>37</v>
      </c>
      <c r="H14" s="59" t="s">
        <v>37</v>
      </c>
      <c r="I14" s="25"/>
    </row>
    <row r="15" spans="1:9" x14ac:dyDescent="0.3">
      <c r="A15" s="23" t="s">
        <v>38</v>
      </c>
      <c r="B15" s="41">
        <v>700000</v>
      </c>
      <c r="C15" s="10"/>
      <c r="D15" s="42">
        <f>B15*C15</f>
        <v>0</v>
      </c>
      <c r="E15" s="41">
        <v>700000</v>
      </c>
      <c r="F15" s="10"/>
      <c r="G15" s="42">
        <f>E15*F15</f>
        <v>0</v>
      </c>
      <c r="H15" s="56">
        <f>D15+G15</f>
        <v>0</v>
      </c>
      <c r="I15" s="25"/>
    </row>
    <row r="16" spans="1:9" x14ac:dyDescent="0.3">
      <c r="A16" s="23" t="s">
        <v>39</v>
      </c>
      <c r="B16" s="41">
        <v>5000</v>
      </c>
      <c r="C16" s="10"/>
      <c r="D16" s="42">
        <f t="shared" ref="D16:D17" si="0">B16*C16</f>
        <v>0</v>
      </c>
      <c r="E16" s="41">
        <v>5000</v>
      </c>
      <c r="F16" s="10"/>
      <c r="G16" s="42">
        <f t="shared" ref="G16:G17" si="1">E16*F16</f>
        <v>0</v>
      </c>
      <c r="H16" s="56">
        <f>D16+G16</f>
        <v>0</v>
      </c>
      <c r="I16" s="25"/>
    </row>
    <row r="17" spans="1:9" x14ac:dyDescent="0.3">
      <c r="A17" s="23" t="s">
        <v>40</v>
      </c>
      <c r="B17" s="41">
        <v>500000</v>
      </c>
      <c r="C17" s="10"/>
      <c r="D17" s="42">
        <f t="shared" si="0"/>
        <v>0</v>
      </c>
      <c r="E17" s="41">
        <v>500000</v>
      </c>
      <c r="F17" s="10"/>
      <c r="G17" s="42">
        <f t="shared" si="1"/>
        <v>0</v>
      </c>
      <c r="H17" s="56">
        <f>D17+G17</f>
        <v>0</v>
      </c>
      <c r="I17" s="25"/>
    </row>
    <row r="18" spans="1:9" ht="15" thickBot="1" x14ac:dyDescent="0.35">
      <c r="A18" s="24" t="s">
        <v>18</v>
      </c>
      <c r="B18" s="35"/>
      <c r="C18" s="5"/>
      <c r="D18" s="36">
        <f>SUM(D15:D17)</f>
        <v>0</v>
      </c>
      <c r="E18" s="35"/>
      <c r="F18" s="5"/>
      <c r="G18" s="36">
        <f>SUM(G15:G17)</f>
        <v>0</v>
      </c>
      <c r="H18" s="57">
        <f>D18+G18</f>
        <v>0</v>
      </c>
      <c r="I18" s="25"/>
    </row>
    <row r="19" spans="1:9" ht="15" thickTop="1" x14ac:dyDescent="0.3">
      <c r="A19" s="21"/>
      <c r="B19" s="43"/>
      <c r="C19" s="13"/>
      <c r="D19" s="37"/>
      <c r="E19" s="43"/>
      <c r="F19" s="13"/>
      <c r="G19" s="37"/>
      <c r="H19" s="58"/>
      <c r="I19" s="25"/>
    </row>
    <row r="20" spans="1:9" x14ac:dyDescent="0.3">
      <c r="A20" s="25"/>
      <c r="B20" s="44"/>
      <c r="C20" s="45"/>
      <c r="D20" s="32"/>
      <c r="E20" s="44"/>
      <c r="F20" s="45"/>
      <c r="G20" s="32"/>
      <c r="H20" s="53"/>
      <c r="I20" s="25"/>
    </row>
    <row r="21" spans="1:9" x14ac:dyDescent="0.3">
      <c r="A21" s="21" t="s">
        <v>41</v>
      </c>
      <c r="B21" s="43"/>
      <c r="C21" s="38"/>
      <c r="D21" s="32"/>
      <c r="E21" s="43"/>
      <c r="F21" s="38"/>
      <c r="G21" s="32"/>
      <c r="H21" s="53"/>
      <c r="I21" s="25"/>
    </row>
    <row r="22" spans="1:9" x14ac:dyDescent="0.3">
      <c r="A22" s="22" t="s">
        <v>14</v>
      </c>
      <c r="B22" s="44"/>
      <c r="C22" s="45"/>
      <c r="D22" s="40" t="s">
        <v>42</v>
      </c>
      <c r="E22" s="44"/>
      <c r="F22" s="45"/>
      <c r="G22" s="40" t="s">
        <v>42</v>
      </c>
      <c r="H22" s="59" t="s">
        <v>42</v>
      </c>
      <c r="I22" s="25"/>
    </row>
    <row r="23" spans="1:9" ht="36" customHeight="1" x14ac:dyDescent="0.3">
      <c r="A23" s="78" t="s">
        <v>70</v>
      </c>
      <c r="B23" s="44"/>
      <c r="C23" s="45"/>
      <c r="D23" s="46"/>
      <c r="E23" s="44"/>
      <c r="F23" s="45"/>
      <c r="G23" s="46"/>
      <c r="H23" s="60">
        <f>D23+G23</f>
        <v>0</v>
      </c>
      <c r="I23" s="25"/>
    </row>
    <row r="24" spans="1:9" x14ac:dyDescent="0.3">
      <c r="A24" s="23" t="s">
        <v>17</v>
      </c>
      <c r="B24" s="44"/>
      <c r="C24" s="45"/>
      <c r="D24" s="34"/>
      <c r="E24" s="44"/>
      <c r="F24" s="45"/>
      <c r="G24" s="34"/>
      <c r="H24" s="56">
        <f>D24+G24</f>
        <v>0</v>
      </c>
      <c r="I24" s="25"/>
    </row>
    <row r="25" spans="1:9" ht="15" thickBot="1" x14ac:dyDescent="0.35">
      <c r="A25" s="24" t="s">
        <v>18</v>
      </c>
      <c r="B25" s="44"/>
      <c r="C25" s="45"/>
      <c r="D25" s="36">
        <f>SUM(D23:D24)</f>
        <v>0</v>
      </c>
      <c r="E25" s="44"/>
      <c r="F25" s="45"/>
      <c r="G25" s="36">
        <f>SUM(G23:G24)</f>
        <v>0</v>
      </c>
      <c r="H25" s="57">
        <f>D25+G25</f>
        <v>0</v>
      </c>
      <c r="I25" s="25"/>
    </row>
    <row r="26" spans="1:9" ht="15" thickTop="1" x14ac:dyDescent="0.3">
      <c r="A26" s="25"/>
      <c r="B26" s="44"/>
      <c r="C26" s="45"/>
      <c r="D26" s="32"/>
      <c r="E26" s="44"/>
      <c r="F26" s="45"/>
      <c r="G26" s="32"/>
      <c r="H26" s="53"/>
      <c r="I26" s="25"/>
    </row>
    <row r="27" spans="1:9" x14ac:dyDescent="0.3">
      <c r="A27" s="25"/>
      <c r="B27" s="44"/>
      <c r="C27" s="45"/>
      <c r="D27" s="32"/>
      <c r="E27" s="44"/>
      <c r="F27" s="45"/>
      <c r="G27" s="32"/>
      <c r="H27" s="53"/>
      <c r="I27" s="25"/>
    </row>
    <row r="28" spans="1:9" x14ac:dyDescent="0.3">
      <c r="A28" s="25"/>
      <c r="B28" s="43"/>
      <c r="C28" s="38"/>
      <c r="D28" s="32"/>
      <c r="E28" s="43"/>
      <c r="F28" s="38"/>
      <c r="G28" s="32"/>
      <c r="H28" s="53"/>
      <c r="I28" s="25"/>
    </row>
    <row r="29" spans="1:9" x14ac:dyDescent="0.3">
      <c r="A29" s="21" t="s">
        <v>43</v>
      </c>
      <c r="B29" s="47" t="s">
        <v>44</v>
      </c>
      <c r="C29" s="7" t="s">
        <v>45</v>
      </c>
      <c r="D29" s="40" t="s">
        <v>37</v>
      </c>
      <c r="E29" s="47" t="s">
        <v>44</v>
      </c>
      <c r="F29" s="7" t="s">
        <v>45</v>
      </c>
      <c r="G29" s="40" t="s">
        <v>37</v>
      </c>
      <c r="H29" s="59" t="s">
        <v>37</v>
      </c>
      <c r="I29" s="25"/>
    </row>
    <row r="30" spans="1:9" x14ac:dyDescent="0.3">
      <c r="A30" s="25" t="s">
        <v>46</v>
      </c>
      <c r="B30" s="41">
        <v>100</v>
      </c>
      <c r="C30" s="10"/>
      <c r="D30" s="48">
        <f>C30*B30</f>
        <v>0</v>
      </c>
      <c r="E30" s="41">
        <v>100</v>
      </c>
      <c r="F30" s="10"/>
      <c r="G30" s="48">
        <f>F30*E30</f>
        <v>0</v>
      </c>
      <c r="H30" s="61">
        <f>D30+G30</f>
        <v>0</v>
      </c>
      <c r="I30" s="25"/>
    </row>
    <row r="31" spans="1:9" x14ac:dyDescent="0.3">
      <c r="A31" s="25"/>
      <c r="B31" s="44"/>
      <c r="C31" s="45"/>
      <c r="D31" s="32"/>
      <c r="E31" s="44"/>
      <c r="F31" s="45"/>
      <c r="G31" s="32"/>
      <c r="H31" s="53"/>
      <c r="I31" s="25"/>
    </row>
    <row r="32" spans="1:9" x14ac:dyDescent="0.3">
      <c r="A32" s="25"/>
      <c r="B32" s="43"/>
      <c r="C32" s="38"/>
      <c r="D32" s="32"/>
      <c r="E32" s="43"/>
      <c r="F32" s="38"/>
      <c r="G32" s="32"/>
      <c r="H32" s="53"/>
      <c r="I32" s="25"/>
    </row>
    <row r="33" spans="1:9" ht="15" thickBot="1" x14ac:dyDescent="0.35">
      <c r="A33" s="26" t="s">
        <v>47</v>
      </c>
      <c r="B33" s="49"/>
      <c r="C33" s="50"/>
      <c r="D33" s="51">
        <f>D11+D18+D25+D30</f>
        <v>0</v>
      </c>
      <c r="E33" s="49"/>
      <c r="F33" s="50"/>
      <c r="G33" s="51">
        <f>G11+G18+G25+G30</f>
        <v>0</v>
      </c>
      <c r="H33" s="62">
        <f>H11+H18+H25+H30</f>
        <v>0</v>
      </c>
      <c r="I33" s="6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69881-A479-48E3-B041-57A27AABB072}">
  <sheetPr>
    <tabColor rgb="FFFFFF00"/>
  </sheetPr>
  <dimension ref="A1:D24"/>
  <sheetViews>
    <sheetView workbookViewId="0">
      <selection activeCell="B25" sqref="B25"/>
    </sheetView>
  </sheetViews>
  <sheetFormatPr baseColWidth="10" defaultColWidth="9.109375" defaultRowHeight="14.4" x14ac:dyDescent="0.3"/>
  <cols>
    <col min="1" max="1" width="31.109375" bestFit="1" customWidth="1"/>
    <col min="2" max="2" width="12.44140625" style="14" customWidth="1"/>
    <col min="3" max="3" width="3.44140625" customWidth="1"/>
  </cols>
  <sheetData>
    <row r="1" spans="1:4" ht="25.8" x14ac:dyDescent="0.5">
      <c r="A1" s="15" t="s">
        <v>48</v>
      </c>
    </row>
    <row r="2" spans="1:4" ht="15" thickBot="1" x14ac:dyDescent="0.35"/>
    <row r="3" spans="1:4" ht="21" x14ac:dyDescent="0.4">
      <c r="A3" s="81" t="s">
        <v>8</v>
      </c>
      <c r="B3" s="82"/>
    </row>
    <row r="4" spans="1:4" x14ac:dyDescent="0.3">
      <c r="A4" s="44" t="s">
        <v>9</v>
      </c>
      <c r="B4" s="83">
        <f>'1 Etablering'!D11</f>
        <v>0</v>
      </c>
    </row>
    <row r="5" spans="1:4" x14ac:dyDescent="0.3">
      <c r="A5" s="44" t="s">
        <v>19</v>
      </c>
      <c r="B5" s="83">
        <f>'1 Etablering'!D17</f>
        <v>0</v>
      </c>
    </row>
    <row r="6" spans="1:4" x14ac:dyDescent="0.3">
      <c r="A6" s="44" t="s">
        <v>21</v>
      </c>
      <c r="B6" s="83">
        <f>'1 Etablering'!D23</f>
        <v>0</v>
      </c>
    </row>
    <row r="7" spans="1:4" x14ac:dyDescent="0.3">
      <c r="A7" s="44" t="s">
        <v>23</v>
      </c>
      <c r="B7" s="83">
        <f>'1 Etablering'!D29</f>
        <v>0</v>
      </c>
    </row>
    <row r="8" spans="1:4" x14ac:dyDescent="0.3">
      <c r="A8" s="44" t="s">
        <v>25</v>
      </c>
      <c r="B8" s="83">
        <f>'1 Etablering'!D36</f>
        <v>0</v>
      </c>
    </row>
    <row r="9" spans="1:4" ht="15" thickBot="1" x14ac:dyDescent="0.35">
      <c r="A9" s="49" t="s">
        <v>29</v>
      </c>
      <c r="B9" s="84">
        <f>SUM(B4:B8)</f>
        <v>0</v>
      </c>
    </row>
    <row r="11" spans="1:4" ht="15" thickBot="1" x14ac:dyDescent="0.35"/>
    <row r="12" spans="1:4" ht="21" x14ac:dyDescent="0.4">
      <c r="A12" s="81" t="s">
        <v>31</v>
      </c>
      <c r="B12" s="82"/>
    </row>
    <row r="13" spans="1:4" x14ac:dyDescent="0.3">
      <c r="A13" s="44" t="s">
        <v>9</v>
      </c>
      <c r="B13" s="83">
        <f>'2 Årlig'!H11</f>
        <v>0</v>
      </c>
    </row>
    <row r="14" spans="1:4" x14ac:dyDescent="0.3">
      <c r="A14" s="44" t="s">
        <v>34</v>
      </c>
      <c r="B14" s="83">
        <f>'2 Årlig'!H18</f>
        <v>0</v>
      </c>
      <c r="D14" s="8"/>
    </row>
    <row r="15" spans="1:4" x14ac:dyDescent="0.3">
      <c r="A15" s="44" t="s">
        <v>41</v>
      </c>
      <c r="B15" s="83">
        <f>'2 Årlig'!H25</f>
        <v>0</v>
      </c>
    </row>
    <row r="16" spans="1:4" x14ac:dyDescent="0.3">
      <c r="A16" s="44" t="s">
        <v>49</v>
      </c>
      <c r="B16" s="83">
        <f>'2 Årlig'!H30</f>
        <v>0</v>
      </c>
    </row>
    <row r="17" spans="1:2" ht="15" thickBot="1" x14ac:dyDescent="0.35">
      <c r="A17" s="85" t="s">
        <v>50</v>
      </c>
      <c r="B17" s="86">
        <f>SUM(B13:B16)</f>
        <v>0</v>
      </c>
    </row>
    <row r="18" spans="1:2" ht="15" thickTop="1" x14ac:dyDescent="0.3">
      <c r="A18" s="44"/>
      <c r="B18" s="87"/>
    </row>
    <row r="19" spans="1:2" x14ac:dyDescent="0.3">
      <c r="A19" s="44" t="s">
        <v>51</v>
      </c>
      <c r="B19" s="88">
        <v>4</v>
      </c>
    </row>
    <row r="20" spans="1:2" x14ac:dyDescent="0.3">
      <c r="A20" s="44"/>
      <c r="B20" s="89"/>
    </row>
    <row r="21" spans="1:2" ht="15" thickBot="1" x14ac:dyDescent="0.35">
      <c r="A21" s="77" t="s">
        <v>52</v>
      </c>
      <c r="B21" s="84">
        <f>B17*B19</f>
        <v>0</v>
      </c>
    </row>
    <row r="22" spans="1:2" ht="15" thickBot="1" x14ac:dyDescent="0.35"/>
    <row r="23" spans="1:2" ht="19.5" customHeight="1" thickBot="1" x14ac:dyDescent="0.35">
      <c r="A23" s="4" t="s">
        <v>53</v>
      </c>
      <c r="B23" s="90">
        <f>B9+B21</f>
        <v>0</v>
      </c>
    </row>
    <row r="24" spans="1:2" ht="15" thickTop="1" x14ac:dyDescent="0.3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C5B521FE9EB048B7AFA141540692CF" ma:contentTypeVersion="3" ma:contentTypeDescription="Create a new document." ma:contentTypeScope="" ma:versionID="7d659599f22766ba84832a12e3cb9ff2">
  <xsd:schema xmlns:xsd="http://www.w3.org/2001/XMLSchema" xmlns:xs="http://www.w3.org/2001/XMLSchema" xmlns:p="http://schemas.microsoft.com/office/2006/metadata/properties" xmlns:ns2="168379bf-0330-422b-b03f-9a34eed2b8ab" targetNamespace="http://schemas.microsoft.com/office/2006/metadata/properties" ma:root="true" ma:fieldsID="f8f7d792079dac804217a2f5332d0dde" ns2:_="">
    <xsd:import namespace="168379bf-0330-422b-b03f-9a34eed2b8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379bf-0330-422b-b03f-9a34eed2b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5FD9B9-497E-44F5-9A39-E9EC9028F8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8379bf-0330-422b-b03f-9a34eed2b8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F73C7A-85D1-4DB8-9C07-C39553E2C601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168379bf-0330-422b-b03f-9a34eed2b8a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32B4988-6A70-484F-A466-F4BE14500E7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41caaa9-a41a-4e0f-9bf6-05cd1f48d271}" enabled="0" method="" siteId="{d41caaa9-a41a-4e0f-9bf6-05cd1f48d27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Veiledning til utfylling</vt:lpstr>
      <vt:lpstr>1 Etablering</vt:lpstr>
      <vt:lpstr>2 Årlig</vt:lpstr>
      <vt:lpstr>3 Total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2026-05-28T15:32:10Z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0x010100B1C5B521FE9EB048B7AFA141540692CF</vt:lpwstr>
  </property>
  <property fmtid="{D5CDD505-2E9C-101B-9397-08002B2CF9AE}" pid="3" name="MediaServiceImageTags">
    <vt:lpwstr/>
  </property>
</Properties>
</file>